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truenas.tuvaenergo.local\Share\УЛ и МТО\СЗ\ЦКК\ЦКК 2025\ЦКК 18\Вопрос 5\Приложения для закупки\Техническое задание\"/>
    </mc:Choice>
  </mc:AlternateContent>
  <bookViews>
    <workbookView xWindow="0" yWindow="0" windowWidth="28800" windowHeight="11430"/>
  </bookViews>
  <sheets>
    <sheet name="Приложение №1" sheetId="1" r:id="rId1"/>
  </sheets>
  <calcPr calcId="162913"/>
</workbook>
</file>

<file path=xl/calcChain.xml><?xml version="1.0" encoding="utf-8"?>
<calcChain xmlns="http://schemas.openxmlformats.org/spreadsheetml/2006/main">
  <c r="I6" i="1" l="1"/>
  <c r="I5" i="1"/>
  <c r="I4" i="1"/>
  <c r="I3" i="1"/>
  <c r="I7" i="1" s="1"/>
</calcChain>
</file>

<file path=xl/sharedStrings.xml><?xml version="1.0" encoding="utf-8"?>
<sst xmlns="http://schemas.openxmlformats.org/spreadsheetml/2006/main" count="27" uniqueCount="20">
  <si>
    <t>Приложение №1 к ТЗ</t>
  </si>
  <si>
    <t>Материал</t>
  </si>
  <si>
    <t>Краткий текст материала</t>
  </si>
  <si>
    <t>Код ОКПД2</t>
  </si>
  <si>
    <t>Применение ПП № 1875 (запрет/ ограничение/ преимущество/ не применяется)</t>
  </si>
  <si>
    <t>Основание не применения ПП № 1875 - ссылка на пункт ПП и пояснения (заполняется если ПП № 1875 не применяется)</t>
  </si>
  <si>
    <t>Базисная ЕИ</t>
  </si>
  <si>
    <t>количество</t>
  </si>
  <si>
    <t>Цена, руб, без НДС</t>
  </si>
  <si>
    <t>Стоимость, руб. без НДС</t>
  </si>
  <si>
    <t>Круг 18 мм Ст3 ГОСТ 2590-06</t>
  </si>
  <si>
    <t>24.10.62.</t>
  </si>
  <si>
    <t>преимущество</t>
  </si>
  <si>
    <t>кг</t>
  </si>
  <si>
    <t>Уголок 63х63х6 Ст3 ГОСТ 8509-93</t>
  </si>
  <si>
    <t>24.10.71.</t>
  </si>
  <si>
    <t>Полоса 40х5 Ст3сп ГОСТ 103-2006</t>
  </si>
  <si>
    <t>Труба 25х3,2 ГОСТ 3262-75</t>
  </si>
  <si>
    <t>24.20.13</t>
  </si>
  <si>
    <t xml:space="preserve">Итого планируемая (предельная) цена закупки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</si>
</sst>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₽_-;\-* #,##0.00\ _₽_-;_-* &quot;-&quot;??\ _₽_-;_-@_-"/>
    <numFmt numFmtId="164" formatCode="_-* #,##0.00_р_._-;\-* #,##0.00_р_._-;_-* &quot;-&quot;??_р_._-;_-@_-"/>
  </numFmts>
  <fonts count="9" x14ac:knownFonts="1">
    <font>
      <sz val="11"/>
      <color theme="1"/>
      <name val="Calibri"/>
      <scheme val="minor"/>
    </font>
    <font>
      <sz val="10"/>
      <name val="Arial"/>
    </font>
    <font>
      <sz val="11"/>
      <color theme="1"/>
      <name val="Times New Roman"/>
    </font>
    <font>
      <sz val="10"/>
      <color theme="1"/>
      <name val="Times New Roman"/>
    </font>
    <font>
      <sz val="10"/>
      <name val="Times New Roman"/>
    </font>
    <font>
      <sz val="9"/>
      <color theme="1"/>
      <name val="Times New Roman"/>
    </font>
    <font>
      <b/>
      <sz val="9"/>
      <color theme="1"/>
      <name val="Times New Roman"/>
    </font>
    <font>
      <b/>
      <sz val="10"/>
      <color theme="1"/>
      <name val="Times New Roman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1" fillId="0" borderId="0"/>
    <xf numFmtId="164" fontId="8" fillId="0" borderId="0" applyFont="0" applyFill="0" applyBorder="0" applyProtection="0"/>
    <xf numFmtId="43" fontId="8" fillId="0" borderId="0" applyFont="0" applyFill="0" applyBorder="0" applyProtection="0"/>
  </cellStyleXfs>
  <cellXfs count="23">
    <xf numFmtId="0" fontId="0" fillId="0" borderId="0" xfId="0"/>
    <xf numFmtId="0" fontId="0" fillId="0" borderId="0" xfId="0"/>
    <xf numFmtId="2" fontId="0" fillId="0" borderId="0" xfId="0" applyNumberFormat="1"/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wrapText="1"/>
    </xf>
    <xf numFmtId="2" fontId="3" fillId="0" borderId="2" xfId="0" applyNumberFormat="1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164" fontId="5" fillId="0" borderId="3" xfId="2" applyNumberFormat="1" applyFont="1" applyBorder="1" applyAlignment="1">
      <alignment horizontal="center" vertical="center" wrapText="1"/>
    </xf>
    <xf numFmtId="43" fontId="5" fillId="0" borderId="3" xfId="0" applyNumberFormat="1" applyFont="1" applyBorder="1" applyAlignment="1">
      <alignment horizontal="right" vertical="center" wrapText="1"/>
    </xf>
    <xf numFmtId="2" fontId="3" fillId="0" borderId="3" xfId="0" applyNumberFormat="1" applyFont="1" applyBorder="1" applyAlignment="1">
      <alignment horizontal="righ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164" fontId="5" fillId="0" borderId="2" xfId="2" applyNumberFormat="1" applyFont="1" applyBorder="1" applyAlignment="1">
      <alignment horizontal="center" vertical="center" wrapText="1"/>
    </xf>
    <xf numFmtId="43" fontId="5" fillId="0" borderId="2" xfId="0" applyNumberFormat="1" applyFont="1" applyBorder="1" applyAlignment="1">
      <alignment horizontal="right" vertical="center" wrapText="1"/>
    </xf>
    <xf numFmtId="0" fontId="6" fillId="0" borderId="4" xfId="0" applyFont="1" applyBorder="1"/>
    <xf numFmtId="0" fontId="5" fillId="0" borderId="5" xfId="0" applyFont="1" applyBorder="1" applyAlignment="1">
      <alignment vertical="center" wrapText="1"/>
    </xf>
    <xf numFmtId="0" fontId="0" fillId="0" borderId="5" xfId="0" applyBorder="1"/>
    <xf numFmtId="164" fontId="7" fillId="0" borderId="6" xfId="2" applyNumberFormat="1" applyFont="1" applyBorder="1"/>
    <xf numFmtId="0" fontId="5" fillId="0" borderId="0" xfId="0" applyFont="1" applyAlignment="1">
      <alignment horizontal="right" vertical="center" wrapText="1"/>
    </xf>
    <xf numFmtId="0" fontId="5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/>
    </xf>
  </cellXfs>
  <cellStyles count="4">
    <cellStyle name="Обычный" xfId="0" builtinId="0"/>
    <cellStyle name="Обычный 2" xfId="1"/>
    <cellStyle name="Финансовый" xfId="2" builtinId="3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abSelected="1" workbookViewId="0">
      <selection activeCell="P3" sqref="P3"/>
    </sheetView>
  </sheetViews>
  <sheetFormatPr defaultRowHeight="15" x14ac:dyDescent="0.25"/>
  <cols>
    <col min="1" max="1" width="13.42578125" style="1" customWidth="1"/>
    <col min="2" max="2" width="31.85546875" style="1" customWidth="1"/>
    <col min="3" max="3" width="17.28515625" style="1" customWidth="1"/>
    <col min="4" max="5" width="31.85546875" style="1" customWidth="1"/>
    <col min="6" max="6" width="9.140625" style="1"/>
    <col min="7" max="7" width="10.5703125" style="1" bestFit="1"/>
    <col min="8" max="8" width="11.42578125" style="1" customWidth="1"/>
    <col min="9" max="9" width="21.140625" style="2" customWidth="1"/>
    <col min="10" max="16384" width="9.140625" style="1"/>
  </cols>
  <sheetData>
    <row r="1" spans="1:9" ht="46.5" customHeight="1" x14ac:dyDescent="0.25">
      <c r="G1" s="22" t="s">
        <v>0</v>
      </c>
      <c r="H1" s="22"/>
      <c r="I1" s="22"/>
    </row>
    <row r="2" spans="1:9" ht="52.5" customHeight="1" x14ac:dyDescent="0.25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3" t="s">
        <v>6</v>
      </c>
      <c r="G2" s="5" t="s">
        <v>7</v>
      </c>
      <c r="H2" s="4" t="s">
        <v>8</v>
      </c>
      <c r="I2" s="6" t="s">
        <v>9</v>
      </c>
    </row>
    <row r="3" spans="1:9" x14ac:dyDescent="0.25">
      <c r="A3" s="7">
        <v>933200012</v>
      </c>
      <c r="B3" s="8" t="s">
        <v>10</v>
      </c>
      <c r="C3" s="7" t="s">
        <v>11</v>
      </c>
      <c r="D3" s="7" t="s">
        <v>12</v>
      </c>
      <c r="E3" s="7"/>
      <c r="F3" s="7" t="s">
        <v>13</v>
      </c>
      <c r="G3" s="9">
        <v>1000</v>
      </c>
      <c r="H3" s="10">
        <v>82.06</v>
      </c>
      <c r="I3" s="11">
        <f t="shared" ref="I3:I6" si="0">G3*H3</f>
        <v>82060</v>
      </c>
    </row>
    <row r="4" spans="1:9" x14ac:dyDescent="0.25">
      <c r="A4" s="12">
        <v>931130030</v>
      </c>
      <c r="B4" s="13" t="s">
        <v>14</v>
      </c>
      <c r="C4" s="12" t="s">
        <v>15</v>
      </c>
      <c r="D4" s="7" t="s">
        <v>12</v>
      </c>
      <c r="E4" s="12"/>
      <c r="F4" s="12" t="s">
        <v>13</v>
      </c>
      <c r="G4" s="14">
        <v>300</v>
      </c>
      <c r="H4" s="15">
        <v>90.99</v>
      </c>
      <c r="I4" s="11">
        <f t="shared" si="0"/>
        <v>27297</v>
      </c>
    </row>
    <row r="5" spans="1:9" x14ac:dyDescent="0.25">
      <c r="A5" s="12">
        <v>902050030</v>
      </c>
      <c r="B5" s="13" t="s">
        <v>16</v>
      </c>
      <c r="C5" s="12" t="s">
        <v>11</v>
      </c>
      <c r="D5" s="7" t="s">
        <v>12</v>
      </c>
      <c r="E5" s="12"/>
      <c r="F5" s="12" t="s">
        <v>13</v>
      </c>
      <c r="G5" s="14">
        <v>1000</v>
      </c>
      <c r="H5" s="15">
        <v>98.47</v>
      </c>
      <c r="I5" s="11">
        <f t="shared" si="0"/>
        <v>98470</v>
      </c>
    </row>
    <row r="6" spans="1:9" x14ac:dyDescent="0.25">
      <c r="A6" s="12">
        <v>1385000045</v>
      </c>
      <c r="B6" s="13" t="s">
        <v>17</v>
      </c>
      <c r="C6" s="12" t="s">
        <v>18</v>
      </c>
      <c r="D6" s="7" t="s">
        <v>12</v>
      </c>
      <c r="E6" s="12"/>
      <c r="F6" s="12" t="s">
        <v>13</v>
      </c>
      <c r="G6" s="14">
        <v>501.90000000000003</v>
      </c>
      <c r="H6" s="15">
        <v>95.22</v>
      </c>
      <c r="I6" s="11">
        <f t="shared" si="0"/>
        <v>47790.918000000005</v>
      </c>
    </row>
    <row r="7" spans="1:9" x14ac:dyDescent="0.25">
      <c r="A7" s="16" t="s">
        <v>19</v>
      </c>
      <c r="B7" s="17"/>
      <c r="C7" s="17"/>
      <c r="D7" s="17"/>
      <c r="E7" s="17"/>
      <c r="F7" s="18"/>
      <c r="G7" s="12"/>
      <c r="H7" s="18"/>
      <c r="I7" s="19">
        <f>SUM(I3:I6)</f>
        <v>255617.91800000001</v>
      </c>
    </row>
    <row r="8" spans="1:9" x14ac:dyDescent="0.25">
      <c r="H8" s="20"/>
    </row>
    <row r="9" spans="1:9" x14ac:dyDescent="0.25">
      <c r="B9" s="21"/>
      <c r="C9" s="21"/>
      <c r="D9" s="21"/>
      <c r="E9" s="21"/>
      <c r="H9" s="20"/>
    </row>
    <row r="11" spans="1:9" x14ac:dyDescent="0.25">
      <c r="B11" s="21"/>
      <c r="C11" s="21"/>
      <c r="D11" s="21"/>
      <c r="E11" s="21"/>
    </row>
    <row r="13" spans="1:9" x14ac:dyDescent="0.25">
      <c r="B13" s="21"/>
      <c r="C13" s="21"/>
      <c r="D13" s="21"/>
      <c r="E13" s="21"/>
    </row>
    <row r="14" spans="1:9" x14ac:dyDescent="0.25">
      <c r="B14" s="21"/>
      <c r="C14" s="21"/>
      <c r="D14" s="21"/>
      <c r="E14" s="21"/>
    </row>
  </sheetData>
  <mergeCells count="1">
    <mergeCell ref="G1:I1"/>
  </mergeCells>
  <pageMargins left="0.25" right="0.25" top="0.75" bottom="0.75" header="0.3" footer="0.3"/>
  <pageSetup paperSize="9" scale="55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№1</vt:lpstr>
    </vt:vector>
  </TitlesOfParts>
  <Company>МРСК Сибири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Надежда Кузнецова</cp:lastModifiedBy>
  <cp:revision>7</cp:revision>
  <dcterms:created xsi:type="dcterms:W3CDTF">2018-08-31T03:49:17Z</dcterms:created>
  <dcterms:modified xsi:type="dcterms:W3CDTF">2025-04-18T06:24:59Z</dcterms:modified>
</cp:coreProperties>
</file>